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Лист1!$A$1:$G$58</definedName>
  </definedNames>
  <calcPr calcId="124519"/>
</workbook>
</file>

<file path=xl/calcChain.xml><?xml version="1.0" encoding="utf-8"?>
<calcChain xmlns="http://schemas.openxmlformats.org/spreadsheetml/2006/main">
  <c r="G41" i="1"/>
  <c r="G40"/>
  <c r="G39"/>
  <c r="G38"/>
  <c r="G37"/>
  <c r="G30" l="1"/>
  <c r="G36"/>
  <c r="G35"/>
  <c r="G34"/>
  <c r="G33"/>
  <c r="G32"/>
  <c r="G31"/>
  <c r="G29" l="1"/>
  <c r="G28"/>
  <c r="G27"/>
  <c r="G26"/>
  <c r="G25" l="1"/>
  <c r="G24"/>
  <c r="G23"/>
  <c r="G22"/>
</calcChain>
</file>

<file path=xl/sharedStrings.xml><?xml version="1.0" encoding="utf-8"?>
<sst xmlns="http://schemas.openxmlformats.org/spreadsheetml/2006/main" count="81" uniqueCount="65">
  <si>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</si>
  <si>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</si>
  <si>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</si>
  <si>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</si>
  <si>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</si>
  <si>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</si>
  <si>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</si>
  <si>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</si>
  <si>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</si>
  <si>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</si>
  <si>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</si>
  <si>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</si>
  <si>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</si>
  <si>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</si>
  <si>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</si>
  <si>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</si>
  <si>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</si>
  <si>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</si>
  <si>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</si>
  <si>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</si>
  <si>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упаковка</t>
  </si>
  <si>
    <t>штука</t>
  </si>
  <si>
    <t>ампула</t>
  </si>
  <si>
    <t>контейнер для мочи</t>
  </si>
  <si>
    <t>вакуумный для мочи стерильный 100 мл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</si>
  <si>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</si>
  <si>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</si>
  <si>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</si>
  <si>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</si>
  <si>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гепарин натрия</t>
  </si>
  <si>
    <t>раствор для инъекций 5000 ЕД/мл по 5 мл</t>
  </si>
  <si>
    <t>Пропофол-Липуро 1%</t>
  </si>
  <si>
    <t>эмульсия для внутривенного введения 10 мг/мл по 20 мл</t>
  </si>
  <si>
    <t>хлоропирамин</t>
  </si>
  <si>
    <t>раствор для инъекций 2% по 1 мл</t>
  </si>
  <si>
    <t>фондапаринукс натрия</t>
  </si>
  <si>
    <t>раствор для подкожного и внутривенного введения 2,5 мг/0,5 мл</t>
  </si>
  <si>
    <t>шприц</t>
  </si>
  <si>
    <t>крепированная бумага</t>
  </si>
  <si>
    <t xml:space="preserve">Крепированная бумага изготовлена из 100% целлюлозных волокон и может использоваться как для внутреннего, так и для внешнего обертывания.Крепированная бумага подходит для проведения паровой, этиленоксидной, формальдегидной и радиационной стерилизации и представляет собой надежное решение для предотвращения перекрестного инфицирования и обеспечения безопасности пациентов. Стандартный креп (синий/зеленый) размер 120*120. Количество в упаковке 100. </t>
  </si>
  <si>
    <t>Холестерин ЛПНП, реагент для определения (LDL CHOLESTEROL)</t>
  </si>
  <si>
    <t>Холестерин ЛПНП, реагент для определения (LDL CHOLESTEROL).Уп.(4X27мл + 4X9мл). Кол-во тестов в наборе 740</t>
  </si>
  <si>
    <t>Холестерин ЛПВП, реагент для определения (HDL-CHOLESTEROL)</t>
  </si>
  <si>
    <t>Холестерин ЛПВП, реагент для определения (HDL-CHOLESTEROL). Уп.(4X27мл + 4X9мл).  Кол-во тестов в наборе 740</t>
  </si>
  <si>
    <t>Контрольная сыворотка 1 (CONTROL SERUM 1)</t>
  </si>
  <si>
    <t>Контрольная сыворотка 1 (CONTROL SERUM 1). Уп.(20X5мл)</t>
  </si>
  <si>
    <t>Контрольная сыворотка 2 (CONTROL SERUM 2)</t>
  </si>
  <si>
    <t>Контрольная сыворотка 2 (CONTROL SERUM 2). Уп.(20X5мл)</t>
  </si>
  <si>
    <t>С-реактивный белок (латекс), высокочувствительный, калибраторы (CRP LATEX CALIBRATOR HIGHLY SENSITIVE(HS) SET).</t>
  </si>
  <si>
    <t>С-реактивный белок (латекс), высокочувствительный, калибраторы (CRP LATEX CALIBRATOR HIGHLY SENSITIVE(HS) SET). Уп.(5х2мл)</t>
  </si>
  <si>
    <t>С-реактивный белок (латекс), реагент для определения (CRP LATEX)</t>
  </si>
  <si>
    <t>С-реактивный белок (латекс), реагент для определения (CRP LATEX) .Уп.(4X30мл + 4X30мл).  Кол-во тестов в наборе 920</t>
  </si>
  <si>
    <t>DxH Лизирующий раствор,5 л (DxH CELL LYSE 5L)</t>
  </si>
  <si>
    <t>пленка</t>
  </si>
  <si>
    <t>термографическая пленка для рентгенографии размер 25,4*30,5, в упаковке 100 штук</t>
  </si>
  <si>
    <t>термографическая пленка для рентгенографии размер 20*25, в упаковке 100 штук</t>
  </si>
  <si>
    <t xml:space="preserve">смарт-карта </t>
  </si>
  <si>
    <t xml:space="preserve">шапочка </t>
  </si>
  <si>
    <t>шапочка берет голубая - материал из которого изготовлены шапочки, обладает хорошей воздухопроницаемостью, "дышит". Шапочка клип-берет из нетканого материала нестерильная одноразового применения</t>
  </si>
  <si>
    <t>смарт-карта TEST 1 на 10 000 тестов (универсальная
многопараметрическая) SI 195.910. Расходный материал к анализатору автоматический TEST 1 BCL для определения скорости оседания эритроцитов СОЭ</t>
  </si>
  <si>
    <t>кассета</t>
  </si>
  <si>
    <t>«19» март 2019г.</t>
  </si>
  <si>
    <r>
      <t xml:space="preserve">Выделенная сумма: 21 103 028,50 </t>
    </r>
    <r>
      <rPr>
        <sz val="11"/>
        <color theme="1"/>
        <rFont val="Times New Roman"/>
        <family val="1"/>
        <charset val="204"/>
      </rPr>
      <t>(двадцать один миллион сто три тысячи двадцать восемь ) тенге 50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</si>
  <si>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26.03.2019г.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</si>
  <si>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26.03.2019г.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</si>
</sst>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72"/>
  <sheetViews>
    <sheetView tabSelected="1" view="pageBreakPreview" zoomScale="115" zoomScaleNormal="70" zoomScaleSheetLayoutView="115" zoomScalePageLayoutView="85" workbookViewId="0">
      <selection activeCell="A50" sqref="A50:G51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5" t="s">
        <v>0</v>
      </c>
      <c r="B13" s="25"/>
      <c r="C13" s="25"/>
      <c r="D13" s="25"/>
      <c r="E13" s="25"/>
      <c r="F13" s="25"/>
      <c r="G13" s="1"/>
    </row>
    <row r="14" spans="1:7">
      <c r="A14" s="25" t="s">
        <v>1</v>
      </c>
      <c r="B14" s="25"/>
      <c r="C14" s="25"/>
      <c r="D14" s="25"/>
      <c r="E14" s="25"/>
      <c r="F14" s="25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9" t="s">
        <v>61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20" t="s">
        <v>5</v>
      </c>
      <c r="B21" s="20" t="s">
        <v>6</v>
      </c>
      <c r="C21" s="20" t="s">
        <v>7</v>
      </c>
      <c r="D21" s="3" t="s">
        <v>8</v>
      </c>
      <c r="E21" s="3" t="s">
        <v>9</v>
      </c>
      <c r="F21" s="20" t="s">
        <v>10</v>
      </c>
      <c r="G21" s="20" t="s">
        <v>11</v>
      </c>
      <c r="H21" s="10"/>
    </row>
    <row r="22" spans="1:8">
      <c r="A22" s="20">
        <v>1</v>
      </c>
      <c r="B22" s="13" t="s">
        <v>23</v>
      </c>
      <c r="C22" s="13" t="s">
        <v>24</v>
      </c>
      <c r="D22" s="13" t="s">
        <v>21</v>
      </c>
      <c r="E22" s="18">
        <v>10000</v>
      </c>
      <c r="F22" s="12">
        <v>59.13</v>
      </c>
      <c r="G22" s="12">
        <f t="shared" ref="G22:G40" si="0">E22*F22</f>
        <v>591300</v>
      </c>
      <c r="H22" s="10"/>
    </row>
    <row r="23" spans="1:8" ht="90">
      <c r="A23" s="20">
        <v>2</v>
      </c>
      <c r="B23" s="13" t="s">
        <v>25</v>
      </c>
      <c r="C23" s="13" t="s">
        <v>26</v>
      </c>
      <c r="D23" s="13" t="s">
        <v>20</v>
      </c>
      <c r="E23" s="18">
        <v>50</v>
      </c>
      <c r="F23" s="12">
        <v>2500</v>
      </c>
      <c r="G23" s="12">
        <f t="shared" si="0"/>
        <v>125000</v>
      </c>
      <c r="H23" s="10"/>
    </row>
    <row r="24" spans="1:8" ht="101.25">
      <c r="A24" s="21">
        <v>3</v>
      </c>
      <c r="B24" s="13" t="s">
        <v>27</v>
      </c>
      <c r="C24" s="13" t="s">
        <v>28</v>
      </c>
      <c r="D24" s="13" t="s">
        <v>20</v>
      </c>
      <c r="E24" s="18">
        <v>50</v>
      </c>
      <c r="F24" s="12">
        <v>2500</v>
      </c>
      <c r="G24" s="12">
        <f t="shared" si="0"/>
        <v>125000</v>
      </c>
      <c r="H24" s="10"/>
    </row>
    <row r="25" spans="1:8" ht="123.75">
      <c r="A25" s="21">
        <v>4</v>
      </c>
      <c r="B25" s="13" t="s">
        <v>38</v>
      </c>
      <c r="C25" s="13" t="s">
        <v>39</v>
      </c>
      <c r="D25" s="13" t="s">
        <v>20</v>
      </c>
      <c r="E25" s="18">
        <v>5</v>
      </c>
      <c r="F25" s="12">
        <v>30900</v>
      </c>
      <c r="G25" s="12">
        <f t="shared" si="0"/>
        <v>154500</v>
      </c>
      <c r="H25" s="10"/>
    </row>
    <row r="26" spans="1:8">
      <c r="A26" s="21">
        <v>5</v>
      </c>
      <c r="B26" s="13" t="s">
        <v>29</v>
      </c>
      <c r="C26" s="13" t="s">
        <v>30</v>
      </c>
      <c r="D26" s="13" t="s">
        <v>22</v>
      </c>
      <c r="E26" s="18">
        <v>3000</v>
      </c>
      <c r="F26" s="12">
        <v>393.45</v>
      </c>
      <c r="G26" s="12">
        <f t="shared" si="0"/>
        <v>1180350</v>
      </c>
      <c r="H26" s="10"/>
    </row>
    <row r="27" spans="1:8" ht="22.5">
      <c r="A27" s="21">
        <v>6</v>
      </c>
      <c r="B27" s="13" t="s">
        <v>31</v>
      </c>
      <c r="C27" s="13" t="s">
        <v>32</v>
      </c>
      <c r="D27" s="13" t="s">
        <v>22</v>
      </c>
      <c r="E27" s="18">
        <v>1050</v>
      </c>
      <c r="F27" s="12">
        <v>172.21</v>
      </c>
      <c r="G27" s="12">
        <f t="shared" si="0"/>
        <v>180820.5</v>
      </c>
      <c r="H27" s="10"/>
    </row>
    <row r="28" spans="1:8">
      <c r="A28" s="21">
        <v>7</v>
      </c>
      <c r="B28" s="13" t="s">
        <v>33</v>
      </c>
      <c r="C28" s="13" t="s">
        <v>34</v>
      </c>
      <c r="D28" s="13" t="s">
        <v>22</v>
      </c>
      <c r="E28" s="18">
        <v>75</v>
      </c>
      <c r="F28" s="12">
        <v>92.1</v>
      </c>
      <c r="G28" s="12">
        <f t="shared" si="0"/>
        <v>6907.5</v>
      </c>
      <c r="H28" s="10"/>
    </row>
    <row r="29" spans="1:8" ht="22.5">
      <c r="A29" s="21">
        <v>8</v>
      </c>
      <c r="B29" s="13" t="s">
        <v>35</v>
      </c>
      <c r="C29" s="13" t="s">
        <v>36</v>
      </c>
      <c r="D29" s="13" t="s">
        <v>37</v>
      </c>
      <c r="E29" s="18">
        <v>150</v>
      </c>
      <c r="F29" s="12">
        <v>2374.9499999999998</v>
      </c>
      <c r="G29" s="12">
        <f t="shared" si="0"/>
        <v>356242.5</v>
      </c>
      <c r="H29" s="10"/>
    </row>
    <row r="30" spans="1:8" ht="33.75">
      <c r="A30" s="21">
        <v>9</v>
      </c>
      <c r="B30" s="13" t="s">
        <v>52</v>
      </c>
      <c r="C30" s="13" t="s">
        <v>52</v>
      </c>
      <c r="D30" s="13" t="s">
        <v>20</v>
      </c>
      <c r="E30" s="18">
        <v>20</v>
      </c>
      <c r="F30" s="12">
        <v>119513</v>
      </c>
      <c r="G30" s="12">
        <f t="shared" si="0"/>
        <v>2390260</v>
      </c>
      <c r="H30" s="10"/>
    </row>
    <row r="31" spans="1:8" ht="33.75">
      <c r="A31" s="21">
        <v>10</v>
      </c>
      <c r="B31" s="13" t="s">
        <v>40</v>
      </c>
      <c r="C31" s="13" t="s">
        <v>41</v>
      </c>
      <c r="D31" s="13" t="s">
        <v>20</v>
      </c>
      <c r="E31" s="18">
        <v>10</v>
      </c>
      <c r="F31" s="12">
        <v>442552</v>
      </c>
      <c r="G31" s="12">
        <f t="shared" si="0"/>
        <v>4425520</v>
      </c>
      <c r="H31" s="10"/>
    </row>
    <row r="32" spans="1:8" ht="33.75">
      <c r="A32" s="21">
        <v>11</v>
      </c>
      <c r="B32" s="13" t="s">
        <v>42</v>
      </c>
      <c r="C32" s="13" t="s">
        <v>43</v>
      </c>
      <c r="D32" s="13" t="s">
        <v>20</v>
      </c>
      <c r="E32" s="18">
        <v>31</v>
      </c>
      <c r="F32" s="12">
        <v>147488</v>
      </c>
      <c r="G32" s="12">
        <f t="shared" si="0"/>
        <v>4572128</v>
      </c>
      <c r="H32" s="10"/>
    </row>
    <row r="33" spans="1:8" ht="22.5">
      <c r="A33" s="21">
        <v>12</v>
      </c>
      <c r="B33" s="13" t="s">
        <v>44</v>
      </c>
      <c r="C33" s="13" t="s">
        <v>45</v>
      </c>
      <c r="D33" s="13" t="s">
        <v>20</v>
      </c>
      <c r="E33" s="18">
        <v>1</v>
      </c>
      <c r="F33" s="12">
        <v>171776</v>
      </c>
      <c r="G33" s="12">
        <f t="shared" si="0"/>
        <v>171776</v>
      </c>
      <c r="H33" s="10"/>
    </row>
    <row r="34" spans="1:8" ht="22.5">
      <c r="A34" s="21">
        <v>13</v>
      </c>
      <c r="B34" s="13" t="s">
        <v>46</v>
      </c>
      <c r="C34" s="13" t="s">
        <v>47</v>
      </c>
      <c r="D34" s="13" t="s">
        <v>20</v>
      </c>
      <c r="E34" s="18">
        <v>1</v>
      </c>
      <c r="F34" s="12">
        <v>171776</v>
      </c>
      <c r="G34" s="12">
        <f t="shared" si="0"/>
        <v>171776</v>
      </c>
      <c r="H34" s="10"/>
    </row>
    <row r="35" spans="1:8" ht="78.75">
      <c r="A35" s="21">
        <v>14</v>
      </c>
      <c r="B35" s="13" t="s">
        <v>48</v>
      </c>
      <c r="C35" s="13" t="s">
        <v>49</v>
      </c>
      <c r="D35" s="13" t="s">
        <v>20</v>
      </c>
      <c r="E35" s="18">
        <v>6</v>
      </c>
      <c r="F35" s="12">
        <v>163328</v>
      </c>
      <c r="G35" s="12">
        <f t="shared" si="0"/>
        <v>979968</v>
      </c>
      <c r="H35" s="10"/>
    </row>
    <row r="36" spans="1:8" ht="45">
      <c r="A36" s="21">
        <v>15</v>
      </c>
      <c r="B36" s="13" t="s">
        <v>50</v>
      </c>
      <c r="C36" s="13" t="s">
        <v>51</v>
      </c>
      <c r="D36" s="13" t="s">
        <v>20</v>
      </c>
      <c r="E36" s="18">
        <v>12</v>
      </c>
      <c r="F36" s="12">
        <v>194040</v>
      </c>
      <c r="G36" s="12">
        <f t="shared" si="0"/>
        <v>2328480</v>
      </c>
      <c r="H36" s="10"/>
    </row>
    <row r="37" spans="1:8" ht="22.5">
      <c r="A37" s="21">
        <v>16</v>
      </c>
      <c r="B37" s="13" t="s">
        <v>53</v>
      </c>
      <c r="C37" s="13" t="s">
        <v>54</v>
      </c>
      <c r="D37" s="13" t="s">
        <v>20</v>
      </c>
      <c r="E37" s="18">
        <v>10</v>
      </c>
      <c r="F37" s="12">
        <v>31000</v>
      </c>
      <c r="G37" s="12">
        <f t="shared" si="0"/>
        <v>310000</v>
      </c>
      <c r="H37" s="10"/>
    </row>
    <row r="38" spans="1:8" ht="22.5">
      <c r="A38" s="21">
        <v>17</v>
      </c>
      <c r="B38" s="13" t="s">
        <v>53</v>
      </c>
      <c r="C38" s="13" t="s">
        <v>55</v>
      </c>
      <c r="D38" s="13" t="s">
        <v>20</v>
      </c>
      <c r="E38" s="18">
        <v>15</v>
      </c>
      <c r="F38" s="12">
        <v>29000</v>
      </c>
      <c r="G38" s="12">
        <f t="shared" si="0"/>
        <v>435000</v>
      </c>
      <c r="H38" s="10"/>
    </row>
    <row r="39" spans="1:8" ht="45">
      <c r="A39" s="21">
        <v>18</v>
      </c>
      <c r="B39" s="13" t="s">
        <v>56</v>
      </c>
      <c r="C39" s="13" t="s">
        <v>59</v>
      </c>
      <c r="D39" s="13" t="s">
        <v>60</v>
      </c>
      <c r="E39" s="18">
        <v>2</v>
      </c>
      <c r="F39" s="12">
        <v>1199000</v>
      </c>
      <c r="G39" s="12">
        <f t="shared" si="0"/>
        <v>2398000</v>
      </c>
      <c r="H39" s="10"/>
    </row>
    <row r="40" spans="1:8" ht="56.25">
      <c r="A40" s="21">
        <v>19</v>
      </c>
      <c r="B40" s="13" t="s">
        <v>57</v>
      </c>
      <c r="C40" s="13" t="s">
        <v>58</v>
      </c>
      <c r="D40" s="13" t="s">
        <v>21</v>
      </c>
      <c r="E40" s="18">
        <v>10000</v>
      </c>
      <c r="F40" s="12">
        <v>20</v>
      </c>
      <c r="G40" s="12">
        <f t="shared" si="0"/>
        <v>200000</v>
      </c>
      <c r="H40" s="10"/>
    </row>
    <row r="41" spans="1:8">
      <c r="A41" s="11"/>
      <c r="B41" s="14"/>
      <c r="C41" s="14"/>
      <c r="D41" s="15"/>
      <c r="E41" s="16"/>
      <c r="F41" s="16"/>
      <c r="G41" s="17">
        <f>SUM(G22:G40)</f>
        <v>21103028.5</v>
      </c>
      <c r="H41" s="10"/>
    </row>
    <row r="42" spans="1:8" s="5" customFormat="1" ht="14.25">
      <c r="A42" s="24" t="s">
        <v>62</v>
      </c>
      <c r="B42" s="24"/>
      <c r="C42" s="24"/>
      <c r="D42" s="24"/>
      <c r="E42" s="24"/>
      <c r="F42" s="24"/>
      <c r="G42" s="24"/>
    </row>
    <row r="43" spans="1:8">
      <c r="A43" s="24"/>
      <c r="B43" s="24"/>
      <c r="C43" s="24"/>
      <c r="D43" s="24"/>
      <c r="E43" s="24"/>
      <c r="F43" s="24"/>
      <c r="G43" s="24"/>
    </row>
    <row r="44" spans="1:8">
      <c r="A44" s="23" t="s">
        <v>19</v>
      </c>
      <c r="B44" s="23"/>
      <c r="C44" s="23"/>
      <c r="D44" s="23"/>
      <c r="E44" s="23"/>
      <c r="F44" s="23"/>
      <c r="G44" s="23"/>
    </row>
    <row r="45" spans="1:8">
      <c r="A45" s="23"/>
      <c r="B45" s="23"/>
      <c r="C45" s="23"/>
      <c r="D45" s="23"/>
      <c r="E45" s="23"/>
      <c r="F45" s="23"/>
      <c r="G45" s="23"/>
    </row>
    <row r="46" spans="1:8">
      <c r="A46" s="23" t="s">
        <v>18</v>
      </c>
      <c r="B46" s="23"/>
      <c r="C46" s="23"/>
      <c r="D46" s="23"/>
      <c r="E46" s="23"/>
      <c r="F46" s="23"/>
      <c r="G46" s="23"/>
    </row>
    <row r="47" spans="1:8">
      <c r="A47" s="23"/>
      <c r="B47" s="23"/>
      <c r="C47" s="23"/>
      <c r="D47" s="23"/>
      <c r="E47" s="23"/>
      <c r="F47" s="23"/>
      <c r="G47" s="23"/>
    </row>
    <row r="48" spans="1:8">
      <c r="A48" s="23" t="s">
        <v>63</v>
      </c>
      <c r="B48" s="23"/>
      <c r="C48" s="23"/>
      <c r="D48" s="23"/>
      <c r="E48" s="23"/>
      <c r="F48" s="23"/>
      <c r="G48" s="23"/>
    </row>
    <row r="49" spans="1:7">
      <c r="A49" s="23"/>
      <c r="B49" s="23"/>
      <c r="C49" s="23"/>
      <c r="D49" s="23"/>
      <c r="E49" s="23"/>
      <c r="F49" s="23"/>
      <c r="G49" s="23"/>
    </row>
    <row r="50" spans="1:7">
      <c r="A50" s="24" t="s">
        <v>64</v>
      </c>
      <c r="B50" s="24"/>
      <c r="C50" s="24"/>
      <c r="D50" s="24"/>
      <c r="E50" s="24"/>
      <c r="F50" s="24"/>
      <c r="G50" s="24"/>
    </row>
    <row r="51" spans="1:7">
      <c r="A51" s="24"/>
      <c r="B51" s="24"/>
      <c r="C51" s="24"/>
      <c r="D51" s="24"/>
      <c r="E51" s="24"/>
      <c r="F51" s="24"/>
      <c r="G51" s="24"/>
    </row>
    <row r="52" spans="1:7">
      <c r="A52" s="2" t="s">
        <v>12</v>
      </c>
      <c r="B52" s="1"/>
      <c r="C52" s="1"/>
      <c r="D52" s="1"/>
      <c r="E52" s="1"/>
      <c r="F52" s="1"/>
      <c r="G52" s="1"/>
    </row>
    <row r="53" spans="1:7">
      <c r="A53" s="2"/>
      <c r="B53" s="1"/>
      <c r="C53" s="1"/>
      <c r="D53" s="1"/>
      <c r="E53" s="1"/>
      <c r="F53" s="1"/>
      <c r="G53" s="1"/>
    </row>
    <row r="54" spans="1:7">
      <c r="A54" s="9"/>
      <c r="B54" s="9"/>
      <c r="C54" s="9"/>
      <c r="D54" s="9"/>
      <c r="E54" s="9"/>
      <c r="F54" s="9"/>
      <c r="G54" s="9"/>
    </row>
    <row r="55" spans="1:7">
      <c r="A55" s="4"/>
      <c r="B55" s="4" t="s">
        <v>16</v>
      </c>
      <c r="C55" s="1"/>
      <c r="D55" s="22" t="s">
        <v>17</v>
      </c>
      <c r="E55" s="22"/>
      <c r="F55" s="8"/>
      <c r="G55" s="7"/>
    </row>
    <row r="56" spans="1:7">
      <c r="A56" s="8"/>
      <c r="B56" s="1"/>
      <c r="C56" s="1"/>
      <c r="D56" s="1"/>
      <c r="E56" s="1"/>
      <c r="F56" s="1"/>
      <c r="G56" s="7"/>
    </row>
    <row r="57" spans="1:7">
      <c r="A57" s="8"/>
      <c r="B57" s="4" t="s">
        <v>13</v>
      </c>
      <c r="C57" s="4"/>
      <c r="D57" s="2" t="s">
        <v>15</v>
      </c>
      <c r="E57" s="1"/>
      <c r="F57" s="1"/>
      <c r="G57" s="7"/>
    </row>
    <row r="58" spans="1:7">
      <c r="A58" s="8"/>
      <c r="B58" s="4" t="s">
        <v>14</v>
      </c>
      <c r="C58" s="1"/>
      <c r="D58" s="1"/>
      <c r="E58" s="1"/>
      <c r="F58" s="1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7"/>
      <c r="C78" s="7"/>
      <c r="D78" s="7"/>
      <c r="E78" s="7"/>
      <c r="F78" s="7"/>
      <c r="G78" s="7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  <row r="270" spans="1:7">
      <c r="A270" s="6"/>
      <c r="B270" s="6"/>
      <c r="C270" s="6"/>
      <c r="D270" s="6"/>
      <c r="E270" s="6"/>
      <c r="F270" s="6"/>
      <c r="G270" s="6"/>
    </row>
    <row r="271" spans="1:7">
      <c r="A271" s="6"/>
      <c r="B271" s="6"/>
      <c r="C271" s="6"/>
      <c r="D271" s="6"/>
      <c r="E271" s="6"/>
      <c r="F271" s="6"/>
      <c r="G271" s="6"/>
    </row>
    <row r="272" spans="1:7">
      <c r="A272" s="6"/>
      <c r="B272" s="6"/>
      <c r="C272" s="6"/>
      <c r="D272" s="6"/>
      <c r="E272" s="6"/>
      <c r="F272" s="6"/>
      <c r="G272" s="6"/>
    </row>
  </sheetData>
  <mergeCells count="8">
    <mergeCell ref="D55:E55"/>
    <mergeCell ref="A48:G49"/>
    <mergeCell ref="A50:G51"/>
    <mergeCell ref="A13:F13"/>
    <mergeCell ref="A14:F14"/>
    <mergeCell ref="A42:G43"/>
    <mergeCell ref="A44:G45"/>
    <mergeCell ref="A46:G47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2019-03-19T02:53:58Z</dcterms:modified>
</cp:coreProperties>
</file>